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84" windowHeight="9312"/>
  </bookViews>
  <sheets>
    <sheet name="Приложение 5" sheetId="1" r:id="rId1"/>
  </sheets>
  <definedNames>
    <definedName name="_xlnm.Print_Area" localSheetId="0">'Приложение 5'!$A$1:$M$70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2" i="1"/>
  <c r="J52"/>
  <c r="I52"/>
  <c r="H52"/>
  <c r="F31"/>
  <c r="K28"/>
  <c r="J28"/>
  <c r="I28"/>
  <c r="H28"/>
  <c r="G28"/>
  <c r="F28"/>
  <c r="E28"/>
  <c r="F27"/>
  <c r="K24"/>
  <c r="J24"/>
  <c r="I24"/>
  <c r="H24"/>
  <c r="G24"/>
  <c r="F24"/>
  <c r="E24"/>
  <c r="I23"/>
  <c r="I20" s="1"/>
  <c r="H23"/>
  <c r="H20" s="1"/>
  <c r="G23"/>
  <c r="G18" s="1"/>
  <c r="E23"/>
  <c r="E20" s="1"/>
  <c r="K20"/>
  <c r="J20"/>
  <c r="K18"/>
  <c r="K15" s="1"/>
  <c r="J18"/>
  <c r="J13" s="1"/>
  <c r="J10" s="1"/>
  <c r="I18"/>
  <c r="I13" s="1"/>
  <c r="I10" s="1"/>
  <c r="H18"/>
  <c r="E18"/>
  <c r="E13" s="1"/>
  <c r="E10" s="1"/>
  <c r="H15"/>
  <c r="K13"/>
  <c r="K10" s="1"/>
  <c r="H13"/>
  <c r="H10" s="1"/>
  <c r="G15" l="1"/>
  <c r="F18"/>
  <c r="F13" s="1"/>
  <c r="F10" s="1"/>
  <c r="G13"/>
  <c r="G10" s="1"/>
  <c r="I15"/>
  <c r="J15"/>
  <c r="F23"/>
  <c r="F20" s="1"/>
  <c r="F15" s="1"/>
  <c r="E15"/>
  <c r="G20"/>
</calcChain>
</file>

<file path=xl/sharedStrings.xml><?xml version="1.0" encoding="utf-8"?>
<sst xmlns="http://schemas.openxmlformats.org/spreadsheetml/2006/main" count="177" uniqueCount="66">
  <si>
    <t xml:space="preserve">Приложение № 4
к муниципальной программе «Архитектура и градостроительство городского округа Домодедово на 2014-2018 годы» </t>
  </si>
  <si>
    <t xml:space="preserve">Перечень мероприятий программы </t>
  </si>
  <si>
    <t>"Архитектура и градостроительство городского округа Домодедово на 2014-2018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</si>
  <si>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</si>
  <si>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</si>
  <si>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</si>
  <si>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</si>
  <si>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</si>
  <si>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</si>
  <si>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</si>
  <si>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</si>
  <si>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</si>
  <si>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2014</t>
  </si>
  <si>
    <t>1-й год планового периода 2015</t>
  </si>
  <si>
    <t>2-й год планового периода 2016</t>
  </si>
  <si>
    <t>3-й год планового периода 2017</t>
  </si>
  <si>
    <t>4-й год планового периода 2018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</si>
  <si>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</si>
  <si>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1.</t>
  </si>
  <si>
    <t>Задача 1.  Обработка поступивших заявлений  в сфере архитектурно-градостроительной деятельности</t>
  </si>
  <si>
    <t>2014-2018</t>
  </si>
  <si>
    <t>Итого</t>
  </si>
  <si>
    <t>МКУ «УИТО»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</si>
  <si>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</si>
  <si>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</si>
  <si>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</si>
  <si>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</si>
  <si>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</si>
  <si>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</si>
  <si>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100%, оформление проектных материалов в срок и с надлежащим качеством, 100%, оформление адресно-справочной документации в срок и с надлежащим качеством</t>
  </si>
  <si>
    <t>1.1.1.</t>
  </si>
  <si>
    <t xml:space="preserve">Мероприятие 1.
Обеспечение денежным содержанием (с учетом  начислений) сотрудников, осуществляющих оформление проектных материалов
</t>
  </si>
  <si>
    <t>100%, оформление проектных материалов в срок и с надлежащим качеством</t>
  </si>
  <si>
    <t>1.1.2.</t>
  </si>
  <si>
    <t xml:space="preserve">Мероприятие 2.
Обеспечение денежным содержанием (с учетом начислений) сотрудников, осуществляющих оформление адресно-справочной документации
</t>
  </si>
  <si>
    <t>100%, оформление адресно-справочной документации в срок и с надлежащим качеством</t>
  </si>
  <si>
    <t>1.1.3.</t>
  </si>
  <si>
    <t>Мероприятие 3 Закупка работ, услуг, материально-технических средств для общехозяйст-венных нужд.</t>
  </si>
  <si>
    <t xml:space="preserve">100%, ведение деятельности учреждения в соответствии с действующим законодательством </t>
  </si>
  <si>
    <t>2.</t>
  </si>
  <si>
    <t xml:space="preserve">Задача 2 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</si>
  <si>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</si>
  <si>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</si>
  <si>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</si>
  <si>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 xml:space="preserve">Основное мероприятие 1 Утверждение документов градостроительного зонирования и генерального плана городского округа Домодедово </t>
  </si>
  <si>
    <t>2.1.1.</t>
  </si>
  <si>
    <t>Мероприятие 1 Обеспечение проведения публичных слушаний и утверждение документов градостроительного зонирования</t>
  </si>
  <si>
    <t>Наличие в городском округе Домодедово утвержденных документов генерального плана</t>
  </si>
  <si>
    <t>2.1.2.</t>
  </si>
  <si>
    <t>Мероприятие 2 Обеспечение проведения публичных слушаний и утверждение документов генерального плана городского округа Домодедово</t>
  </si>
  <si>
    <t>Наличие в городском округе Домодедово утвержденных документов градостроительного зонирования</t>
  </si>
  <si>
    <t>Задача 3.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</si>
  <si>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6 000,0</t>
  </si>
  <si>
    <t>-</t>
  </si>
  <si>
    <t>Наличие в городском округе Домодедово утвержденных архитектурно-планировочных концепций по формированию привлекательного облика города, создание и развитие пешеходных зон и улиц.</t>
  </si>
  <si>
    <t>3.1.</t>
  </si>
  <si>
    <t>Основное мероприятие 1 Разработка проекта концепции архитектурно-планировочных концепций привлекательного облика города, создание и развитие пешеходных зон и улиц</t>
  </si>
  <si>
    <t>6 000,0</t>
  </si>
  <si>
    <t>3.1.1.</t>
  </si>
  <si>
    <t xml:space="preserve">Мероприятие 1.
Разработка концепции архитектурно-художественного облика улиц
</t>
  </si>
  <si>
    <t>5 000,0</t>
  </si>
  <si>
    <t>Наличие в городском округе Домодедово утвержденных концепций архитектурно-художественного облика улиц</t>
  </si>
  <si>
    <t>3.1.2.</t>
  </si>
  <si>
    <t xml:space="preserve">Мероприятие 2 Разработка концепции архитектурно-художественного освещения города (АХО) </t>
  </si>
  <si>
    <t>1 000,0</t>
  </si>
  <si>
    <t>Наличие в городском округе Домодедово утвержденных концепций архитектурно-художественного освещения города (АХО)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</si>
</sst>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5" xfId="0" applyBorder="1"/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1"/>
  <sheetViews>
    <sheetView tabSelected="1" topLeftCell="E1" zoomScale="60" zoomScaleNormal="60" workbookViewId="0">
      <selection activeCell="A43" sqref="A43:M71"/>
    </sheetView>
  </sheetViews>
  <sheetFormatPr defaultRowHeight="13.2"/>
  <cols>
    <col min="1" max="1" width="6.5546875" bestFit="1" customWidth="1"/>
    <col min="2" max="2" width="39.33203125" customWidth="1"/>
    <col min="3" max="3" width="14.6640625" customWidth="1"/>
    <col min="4" max="4" width="15.88671875" customWidth="1"/>
    <col min="5" max="5" width="18.33203125" customWidth="1"/>
    <col min="7" max="7" width="15.5546875" customWidth="1"/>
    <col min="8" max="11" width="16.88671875" bestFit="1" customWidth="1"/>
    <col min="12" max="12" width="23.88671875" bestFit="1" customWidth="1"/>
    <col min="13" max="13" width="30.33203125" customWidth="1"/>
  </cols>
  <sheetData>
    <row r="1" spans="1:13" ht="13.8">
      <c r="E1" s="1"/>
      <c r="F1" s="1"/>
      <c r="G1" s="1"/>
      <c r="H1" s="1"/>
      <c r="I1" s="1"/>
      <c r="J1" s="1"/>
      <c r="L1" s="2"/>
      <c r="M1" s="42" t="s">
        <v>0</v>
      </c>
    </row>
    <row r="2" spans="1:13" s="3" customFormat="1" ht="15.6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3"/>
    </row>
    <row r="3" spans="1:13" s="3" customFormat="1" ht="15.6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3"/>
    </row>
    <row r="4" spans="1:13" s="3" customFormat="1" ht="15.6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3"/>
    </row>
    <row r="5" spans="1:13" s="3" customFormat="1" ht="15.6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>
      <c r="A6" s="29" t="s">
        <v>3</v>
      </c>
      <c r="B6" s="29" t="s">
        <v>4</v>
      </c>
      <c r="C6" s="29" t="s">
        <v>5</v>
      </c>
      <c r="D6" s="29" t="s">
        <v>6</v>
      </c>
      <c r="E6" s="29" t="s">
        <v>7</v>
      </c>
      <c r="F6" s="29" t="s">
        <v>8</v>
      </c>
      <c r="G6" s="29" t="s">
        <v>9</v>
      </c>
      <c r="H6" s="29"/>
      <c r="I6" s="29"/>
      <c r="J6" s="29"/>
      <c r="K6" s="29"/>
      <c r="L6" s="29" t="s">
        <v>10</v>
      </c>
      <c r="M6" s="29" t="s">
        <v>11</v>
      </c>
    </row>
    <row r="7" spans="1:13" ht="78" customHeight="1">
      <c r="A7" s="29"/>
      <c r="B7" s="29"/>
      <c r="C7" s="29"/>
      <c r="D7" s="29"/>
      <c r="E7" s="29"/>
      <c r="F7" s="29"/>
      <c r="G7" s="6" t="s">
        <v>12</v>
      </c>
      <c r="H7" s="6" t="s">
        <v>13</v>
      </c>
      <c r="I7" s="6" t="s">
        <v>14</v>
      </c>
      <c r="J7" s="6" t="s">
        <v>15</v>
      </c>
      <c r="K7" s="6" t="s">
        <v>16</v>
      </c>
      <c r="L7" s="29"/>
      <c r="M7" s="29"/>
    </row>
    <row r="8" spans="1:1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>
      <c r="A10" s="29" t="s">
        <v>18</v>
      </c>
      <c r="B10" s="34" t="s">
        <v>19</v>
      </c>
      <c r="C10" s="29" t="s">
        <v>20</v>
      </c>
      <c r="D10" s="7" t="s">
        <v>21</v>
      </c>
      <c r="E10" s="8">
        <f t="shared" ref="E10:K10" si="0">E13+E14</f>
        <v>12142</v>
      </c>
      <c r="F10" s="9">
        <f t="shared" si="0"/>
        <v>52228.200000000004</v>
      </c>
      <c r="G10" s="9">
        <f t="shared" si="0"/>
        <v>12142</v>
      </c>
      <c r="H10" s="9">
        <f t="shared" si="0"/>
        <v>9689</v>
      </c>
      <c r="I10" s="9">
        <f t="shared" si="0"/>
        <v>10132.4</v>
      </c>
      <c r="J10" s="9">
        <f t="shared" si="0"/>
        <v>10132.4</v>
      </c>
      <c r="K10" s="9">
        <f t="shared" si="0"/>
        <v>10132.4</v>
      </c>
      <c r="L10" s="41" t="s">
        <v>22</v>
      </c>
      <c r="M10" s="7"/>
    </row>
    <row r="11" spans="1:13" ht="45" hidden="1" customHeight="1">
      <c r="A11" s="29"/>
      <c r="B11" s="34"/>
      <c r="C11" s="29"/>
      <c r="D11" s="7" t="s">
        <v>23</v>
      </c>
      <c r="E11" s="10"/>
      <c r="F11" s="11"/>
      <c r="G11" s="12"/>
      <c r="H11" s="12"/>
      <c r="I11" s="12"/>
      <c r="J11" s="12"/>
      <c r="K11" s="12"/>
      <c r="L11" s="31"/>
      <c r="M11" s="7"/>
    </row>
    <row r="12" spans="1:13" ht="60" hidden="1" customHeight="1">
      <c r="A12" s="29"/>
      <c r="B12" s="34"/>
      <c r="C12" s="29"/>
      <c r="D12" s="7" t="s">
        <v>24</v>
      </c>
      <c r="E12" s="10"/>
      <c r="F12" s="11"/>
      <c r="G12" s="12"/>
      <c r="H12" s="12"/>
      <c r="I12" s="12"/>
      <c r="J12" s="12"/>
      <c r="K12" s="12"/>
      <c r="L12" s="31"/>
      <c r="M12" s="7"/>
    </row>
    <row r="13" spans="1:13" ht="40.5" customHeight="1">
      <c r="A13" s="29"/>
      <c r="B13" s="34"/>
      <c r="C13" s="29"/>
      <c r="D13" s="7" t="s">
        <v>25</v>
      </c>
      <c r="E13" s="13">
        <f t="shared" ref="E13:K13" si="1">E18</f>
        <v>12142</v>
      </c>
      <c r="F13" s="14">
        <f>F18</f>
        <v>52228.200000000004</v>
      </c>
      <c r="G13" s="14">
        <f t="shared" si="1"/>
        <v>12142</v>
      </c>
      <c r="H13" s="14">
        <f t="shared" si="1"/>
        <v>9689</v>
      </c>
      <c r="I13" s="14">
        <f t="shared" si="1"/>
        <v>10132.4</v>
      </c>
      <c r="J13" s="14">
        <f t="shared" si="1"/>
        <v>10132.4</v>
      </c>
      <c r="K13" s="14">
        <f t="shared" si="1"/>
        <v>10132.4</v>
      </c>
      <c r="L13" s="31"/>
      <c r="M13" s="7"/>
    </row>
    <row r="14" spans="1:13">
      <c r="A14" s="29"/>
      <c r="B14" s="34"/>
      <c r="C14" s="29"/>
      <c r="D14" s="7" t="s">
        <v>26</v>
      </c>
      <c r="E14" s="10"/>
      <c r="F14" s="11"/>
      <c r="G14" s="12"/>
      <c r="H14" s="12"/>
      <c r="I14" s="12"/>
      <c r="J14" s="12"/>
      <c r="K14" s="12"/>
      <c r="L14" s="31"/>
      <c r="M14" s="7"/>
    </row>
    <row r="15" spans="1:13">
      <c r="A15" s="28" t="s">
        <v>27</v>
      </c>
      <c r="B15" s="30" t="s">
        <v>28</v>
      </c>
      <c r="C15" s="29" t="s">
        <v>20</v>
      </c>
      <c r="D15" s="7" t="s">
        <v>21</v>
      </c>
      <c r="E15" s="8">
        <f>E18</f>
        <v>12142</v>
      </c>
      <c r="F15" s="9">
        <f>F20+F24+F28</f>
        <v>52228.2</v>
      </c>
      <c r="G15" s="9">
        <f>G18</f>
        <v>12142</v>
      </c>
      <c r="H15" s="9">
        <f>H18</f>
        <v>9689</v>
      </c>
      <c r="I15" s="9">
        <f>I18</f>
        <v>10132.4</v>
      </c>
      <c r="J15" s="9">
        <f>J18</f>
        <v>10132.4</v>
      </c>
      <c r="K15" s="9">
        <f>K18</f>
        <v>10132.4</v>
      </c>
      <c r="L15" s="31"/>
      <c r="M15" s="33" t="s">
        <v>29</v>
      </c>
    </row>
    <row r="16" spans="1:13" ht="45" hidden="1" customHeight="1">
      <c r="A16" s="28"/>
      <c r="B16" s="30"/>
      <c r="C16" s="29"/>
      <c r="D16" s="7" t="s">
        <v>23</v>
      </c>
      <c r="E16" s="15"/>
      <c r="F16" s="16"/>
      <c r="G16" s="17"/>
      <c r="H16" s="17"/>
      <c r="I16" s="17"/>
      <c r="J16" s="17"/>
      <c r="K16" s="17"/>
      <c r="L16" s="31"/>
      <c r="M16" s="32"/>
    </row>
    <row r="17" spans="1:13" ht="60" hidden="1" customHeight="1">
      <c r="A17" s="28"/>
      <c r="B17" s="30"/>
      <c r="C17" s="29"/>
      <c r="D17" s="7" t="s">
        <v>24</v>
      </c>
      <c r="E17" s="15"/>
      <c r="F17" s="16"/>
      <c r="G17" s="17"/>
      <c r="H17" s="17"/>
      <c r="I17" s="17"/>
      <c r="J17" s="17"/>
      <c r="K17" s="17"/>
      <c r="L17" s="31"/>
      <c r="M17" s="32"/>
    </row>
    <row r="18" spans="1:13" ht="51.75" customHeight="1">
      <c r="A18" s="28"/>
      <c r="B18" s="30"/>
      <c r="C18" s="29"/>
      <c r="D18" s="7" t="s">
        <v>25</v>
      </c>
      <c r="E18" s="13">
        <f>E31+E27+E23</f>
        <v>12142</v>
      </c>
      <c r="F18" s="14">
        <f>G18+H18+I18+J18+K18</f>
        <v>52228.200000000004</v>
      </c>
      <c r="G18" s="14">
        <f>G31+G27+G23</f>
        <v>12142</v>
      </c>
      <c r="H18" s="14">
        <f>9689</f>
        <v>9689</v>
      </c>
      <c r="I18" s="14">
        <f>I23+I27+I31</f>
        <v>10132.4</v>
      </c>
      <c r="J18" s="14">
        <f>J23+J27+J31</f>
        <v>10132.4</v>
      </c>
      <c r="K18" s="14">
        <f>K23+K27+K31</f>
        <v>10132.4</v>
      </c>
      <c r="L18" s="31"/>
      <c r="M18" s="32"/>
    </row>
    <row r="19" spans="1:13" ht="30" hidden="1" customHeight="1">
      <c r="A19" s="28"/>
      <c r="B19" s="30"/>
      <c r="C19" s="29"/>
      <c r="D19" s="7" t="s">
        <v>26</v>
      </c>
      <c r="E19" s="10"/>
      <c r="F19" s="11"/>
      <c r="G19" s="12"/>
      <c r="H19" s="12"/>
      <c r="I19" s="12"/>
      <c r="J19" s="12"/>
      <c r="K19" s="12"/>
      <c r="L19" s="31"/>
      <c r="M19" s="32"/>
    </row>
    <row r="20" spans="1:13" ht="12.75" customHeight="1">
      <c r="A20" s="28" t="s">
        <v>30</v>
      </c>
      <c r="B20" s="30" t="s">
        <v>31</v>
      </c>
      <c r="C20" s="29" t="s">
        <v>20</v>
      </c>
      <c r="D20" s="7" t="s">
        <v>21</v>
      </c>
      <c r="E20" s="18">
        <f t="shared" ref="E20:K20" si="2">E23</f>
        <v>4121</v>
      </c>
      <c r="F20" s="19">
        <f t="shared" si="2"/>
        <v>24891</v>
      </c>
      <c r="G20" s="9">
        <f t="shared" si="2"/>
        <v>4121</v>
      </c>
      <c r="H20" s="9">
        <f t="shared" si="2"/>
        <v>4861</v>
      </c>
      <c r="I20" s="9">
        <f t="shared" si="2"/>
        <v>5303</v>
      </c>
      <c r="J20" s="9">
        <f t="shared" si="2"/>
        <v>5303</v>
      </c>
      <c r="K20" s="9">
        <f t="shared" si="2"/>
        <v>5303</v>
      </c>
      <c r="L20" s="31"/>
      <c r="M20" s="38" t="s">
        <v>32</v>
      </c>
    </row>
    <row r="21" spans="1:13" ht="30" hidden="1" customHeight="1">
      <c r="A21" s="29"/>
      <c r="B21" s="30"/>
      <c r="C21" s="29"/>
      <c r="D21" s="7" t="s">
        <v>23</v>
      </c>
      <c r="E21" s="15"/>
      <c r="F21" s="16"/>
      <c r="G21" s="17"/>
      <c r="H21" s="17"/>
      <c r="I21" s="17"/>
      <c r="J21" s="17"/>
      <c r="K21" s="17"/>
      <c r="L21" s="31"/>
      <c r="M21" s="39"/>
    </row>
    <row r="22" spans="1:13" ht="30" hidden="1" customHeight="1">
      <c r="A22" s="29"/>
      <c r="B22" s="30"/>
      <c r="C22" s="29"/>
      <c r="D22" s="7" t="s">
        <v>24</v>
      </c>
      <c r="E22" s="15"/>
      <c r="F22" s="16"/>
      <c r="G22" s="17"/>
      <c r="H22" s="17"/>
      <c r="I22" s="17"/>
      <c r="J22" s="17"/>
      <c r="K22" s="17"/>
      <c r="L22" s="31"/>
      <c r="M22" s="39"/>
    </row>
    <row r="23" spans="1:13" ht="57" customHeight="1">
      <c r="A23" s="29"/>
      <c r="B23" s="30"/>
      <c r="C23" s="29"/>
      <c r="D23" s="7" t="s">
        <v>25</v>
      </c>
      <c r="E23" s="20">
        <f>4121</f>
        <v>4121</v>
      </c>
      <c r="F23" s="16">
        <f>G23+H23+I23+J23+K23</f>
        <v>24891</v>
      </c>
      <c r="G23" s="14">
        <f>4121</f>
        <v>4121</v>
      </c>
      <c r="H23" s="14">
        <f>4861</f>
        <v>4861</v>
      </c>
      <c r="I23" s="14">
        <f>5303</f>
        <v>5303</v>
      </c>
      <c r="J23" s="14">
        <v>5303</v>
      </c>
      <c r="K23" s="14">
        <v>5303</v>
      </c>
      <c r="L23" s="31"/>
      <c r="M23" s="40"/>
    </row>
    <row r="24" spans="1:13" ht="19.5" customHeight="1">
      <c r="A24" s="28" t="s">
        <v>33</v>
      </c>
      <c r="B24" s="30" t="s">
        <v>34</v>
      </c>
      <c r="C24" s="29" t="s">
        <v>20</v>
      </c>
      <c r="D24" s="7" t="s">
        <v>21</v>
      </c>
      <c r="E24" s="18">
        <f t="shared" ref="E24:K24" si="3">E27</f>
        <v>6597</v>
      </c>
      <c r="F24" s="19">
        <f t="shared" si="3"/>
        <v>24037.199999999997</v>
      </c>
      <c r="G24" s="9">
        <f t="shared" si="3"/>
        <v>6597</v>
      </c>
      <c r="H24" s="9">
        <f t="shared" si="3"/>
        <v>4059</v>
      </c>
      <c r="I24" s="9">
        <f t="shared" si="3"/>
        <v>4460.3999999999996</v>
      </c>
      <c r="J24" s="9">
        <f t="shared" si="3"/>
        <v>4460.3999999999996</v>
      </c>
      <c r="K24" s="9">
        <f t="shared" si="3"/>
        <v>4460.3999999999996</v>
      </c>
      <c r="L24" s="31"/>
      <c r="M24" s="38" t="s">
        <v>35</v>
      </c>
    </row>
    <row r="25" spans="1:13" ht="57" hidden="1" customHeight="1">
      <c r="A25" s="29"/>
      <c r="B25" s="30"/>
      <c r="C25" s="29"/>
      <c r="D25" s="7" t="s">
        <v>23</v>
      </c>
      <c r="E25" s="15"/>
      <c r="F25" s="16"/>
      <c r="G25" s="17"/>
      <c r="H25" s="17"/>
      <c r="I25" s="17"/>
      <c r="J25" s="17"/>
      <c r="K25" s="17"/>
      <c r="L25" s="31"/>
      <c r="M25" s="39"/>
    </row>
    <row r="26" spans="1:13" ht="57" hidden="1" customHeight="1">
      <c r="A26" s="29"/>
      <c r="B26" s="30"/>
      <c r="C26" s="29"/>
      <c r="D26" s="7" t="s">
        <v>24</v>
      </c>
      <c r="E26" s="15"/>
      <c r="F26" s="16"/>
      <c r="G26" s="17"/>
      <c r="H26" s="17"/>
      <c r="I26" s="17"/>
      <c r="J26" s="17"/>
      <c r="K26" s="17"/>
      <c r="L26" s="31"/>
      <c r="M26" s="39"/>
    </row>
    <row r="27" spans="1:13" ht="56.25" customHeight="1">
      <c r="A27" s="29"/>
      <c r="B27" s="30"/>
      <c r="C27" s="29"/>
      <c r="D27" s="7" t="s">
        <v>25</v>
      </c>
      <c r="E27" s="20">
        <v>6597</v>
      </c>
      <c r="F27" s="16">
        <f>G27+H27+I27+J27+K27</f>
        <v>24037.199999999997</v>
      </c>
      <c r="G27" s="14">
        <v>6597</v>
      </c>
      <c r="H27" s="14">
        <v>4059</v>
      </c>
      <c r="I27" s="14">
        <v>4460.3999999999996</v>
      </c>
      <c r="J27" s="14">
        <v>4460.3999999999996</v>
      </c>
      <c r="K27" s="14">
        <v>4460.3999999999996</v>
      </c>
      <c r="L27" s="31"/>
      <c r="M27" s="40"/>
    </row>
    <row r="28" spans="1:13" ht="15.75" customHeight="1">
      <c r="A28" s="29" t="s">
        <v>36</v>
      </c>
      <c r="B28" s="34" t="s">
        <v>37</v>
      </c>
      <c r="C28" s="29" t="s">
        <v>20</v>
      </c>
      <c r="D28" s="7" t="s">
        <v>21</v>
      </c>
      <c r="E28" s="18">
        <f t="shared" ref="E28:K28" si="4">E31</f>
        <v>1424</v>
      </c>
      <c r="F28" s="19">
        <f t="shared" si="4"/>
        <v>3300</v>
      </c>
      <c r="G28" s="9">
        <f t="shared" si="4"/>
        <v>1424</v>
      </c>
      <c r="H28" s="9">
        <f t="shared" si="4"/>
        <v>769</v>
      </c>
      <c r="I28" s="9">
        <f t="shared" si="4"/>
        <v>369</v>
      </c>
      <c r="J28" s="9">
        <f t="shared" si="4"/>
        <v>369</v>
      </c>
      <c r="K28" s="9">
        <f t="shared" si="4"/>
        <v>369</v>
      </c>
      <c r="L28" s="31"/>
      <c r="M28" s="32" t="s">
        <v>38</v>
      </c>
    </row>
    <row r="29" spans="1:13" ht="45" hidden="1" customHeight="1">
      <c r="A29" s="29"/>
      <c r="B29" s="34"/>
      <c r="C29" s="29"/>
      <c r="D29" s="7" t="s">
        <v>23</v>
      </c>
      <c r="E29" s="10"/>
      <c r="F29" s="11"/>
      <c r="G29" s="12"/>
      <c r="H29" s="12"/>
      <c r="I29" s="12"/>
      <c r="J29" s="12"/>
      <c r="K29" s="12"/>
      <c r="L29" s="31"/>
      <c r="M29" s="32"/>
    </row>
    <row r="30" spans="1:13" ht="13.5" hidden="1" customHeight="1">
      <c r="A30" s="29"/>
      <c r="B30" s="34"/>
      <c r="C30" s="29"/>
      <c r="D30" s="7" t="s">
        <v>24</v>
      </c>
      <c r="E30" s="10"/>
      <c r="F30" s="11"/>
      <c r="G30" s="12"/>
      <c r="H30" s="12"/>
      <c r="I30" s="12"/>
      <c r="J30" s="12"/>
      <c r="K30" s="12"/>
      <c r="L30" s="31"/>
      <c r="M30" s="32"/>
    </row>
    <row r="31" spans="1:13" ht="66">
      <c r="A31" s="29"/>
      <c r="B31" s="34"/>
      <c r="C31" s="29"/>
      <c r="D31" s="7" t="s">
        <v>25</v>
      </c>
      <c r="E31" s="20">
        <v>1424</v>
      </c>
      <c r="F31" s="16">
        <f>G31+H31+I31+J31+K31</f>
        <v>3300</v>
      </c>
      <c r="G31" s="14">
        <v>1424</v>
      </c>
      <c r="H31" s="14">
        <v>769</v>
      </c>
      <c r="I31" s="14">
        <v>369</v>
      </c>
      <c r="J31" s="14">
        <v>369</v>
      </c>
      <c r="K31" s="14">
        <v>369</v>
      </c>
      <c r="L31" s="31"/>
      <c r="M31" s="32"/>
    </row>
    <row r="32" spans="1:13" ht="30" hidden="1" customHeight="1">
      <c r="A32" s="29"/>
      <c r="B32" s="34"/>
      <c r="C32" s="29"/>
      <c r="D32" s="7" t="s">
        <v>26</v>
      </c>
      <c r="E32" s="6"/>
      <c r="F32" s="6"/>
      <c r="G32" s="7"/>
      <c r="H32" s="7"/>
      <c r="I32" s="7"/>
      <c r="J32" s="7"/>
      <c r="K32" s="7"/>
      <c r="L32" s="7"/>
      <c r="M32" s="32"/>
    </row>
    <row r="33" spans="1:13" ht="30.75" customHeight="1">
      <c r="A33" s="29" t="s">
        <v>39</v>
      </c>
      <c r="B33" s="30" t="s">
        <v>40</v>
      </c>
      <c r="C33" s="29" t="s">
        <v>20</v>
      </c>
      <c r="D33" s="7" t="s">
        <v>21</v>
      </c>
      <c r="E33" s="31" t="s">
        <v>41</v>
      </c>
      <c r="F33" s="35"/>
      <c r="G33" s="35"/>
      <c r="H33" s="35"/>
      <c r="I33" s="35"/>
      <c r="J33" s="35"/>
      <c r="K33" s="35"/>
      <c r="L33" s="31" t="s">
        <v>42</v>
      </c>
      <c r="M33" s="30"/>
    </row>
    <row r="34" spans="1:13" ht="45" hidden="1" customHeight="1">
      <c r="A34" s="29"/>
      <c r="B34" s="30"/>
      <c r="C34" s="29"/>
      <c r="D34" s="7" t="s">
        <v>23</v>
      </c>
      <c r="E34" s="6"/>
      <c r="F34" s="6"/>
      <c r="G34" s="7"/>
      <c r="H34" s="7"/>
      <c r="I34" s="7"/>
      <c r="J34" s="7"/>
      <c r="K34" s="7"/>
      <c r="L34" s="36"/>
      <c r="M34" s="30"/>
    </row>
    <row r="35" spans="1:13" ht="60" hidden="1" customHeight="1">
      <c r="A35" s="29"/>
      <c r="B35" s="30"/>
      <c r="C35" s="29"/>
      <c r="D35" s="7" t="s">
        <v>24</v>
      </c>
      <c r="E35" s="6"/>
      <c r="F35" s="6"/>
      <c r="G35" s="7"/>
      <c r="H35" s="7"/>
      <c r="I35" s="7"/>
      <c r="J35" s="7"/>
      <c r="K35" s="7"/>
      <c r="L35" s="36"/>
      <c r="M35" s="30"/>
    </row>
    <row r="36" spans="1:13" ht="66">
      <c r="A36" s="29"/>
      <c r="B36" s="30"/>
      <c r="C36" s="29"/>
      <c r="D36" s="7" t="s">
        <v>25</v>
      </c>
      <c r="E36" s="31" t="s">
        <v>41</v>
      </c>
      <c r="F36" s="35"/>
      <c r="G36" s="35"/>
      <c r="H36" s="35"/>
      <c r="I36" s="35"/>
      <c r="J36" s="35"/>
      <c r="K36" s="35"/>
      <c r="L36" s="36"/>
      <c r="M36" s="30"/>
    </row>
    <row r="37" spans="1:13" ht="93.75" customHeight="1">
      <c r="A37" s="29"/>
      <c r="B37" s="30"/>
      <c r="C37" s="29"/>
      <c r="D37" s="7" t="s">
        <v>26</v>
      </c>
      <c r="E37" s="37"/>
      <c r="F37" s="37"/>
      <c r="G37" s="37"/>
      <c r="H37" s="37"/>
      <c r="I37" s="37"/>
      <c r="J37" s="37"/>
      <c r="K37" s="37"/>
      <c r="L37" s="36"/>
      <c r="M37" s="30"/>
    </row>
    <row r="38" spans="1:13" ht="27.75" customHeight="1">
      <c r="A38" s="28" t="s">
        <v>43</v>
      </c>
      <c r="B38" s="34" t="s">
        <v>44</v>
      </c>
      <c r="C38" s="29" t="s">
        <v>20</v>
      </c>
      <c r="D38" s="7" t="s">
        <v>21</v>
      </c>
      <c r="E38" s="31" t="s">
        <v>41</v>
      </c>
      <c r="F38" s="35"/>
      <c r="G38" s="35"/>
      <c r="H38" s="35"/>
      <c r="I38" s="35"/>
      <c r="J38" s="35"/>
      <c r="K38" s="35"/>
      <c r="L38" s="36"/>
      <c r="M38" s="30"/>
    </row>
    <row r="39" spans="1:13" ht="45" hidden="1" customHeight="1">
      <c r="A39" s="28"/>
      <c r="B39" s="34"/>
      <c r="C39" s="29"/>
      <c r="D39" s="7" t="s">
        <v>23</v>
      </c>
      <c r="E39" s="6"/>
      <c r="F39" s="6"/>
      <c r="G39" s="7"/>
      <c r="H39" s="7"/>
      <c r="I39" s="7"/>
      <c r="J39" s="7"/>
      <c r="K39" s="7"/>
      <c r="L39" s="36"/>
      <c r="M39" s="30"/>
    </row>
    <row r="40" spans="1:13" ht="60" hidden="1" customHeight="1">
      <c r="A40" s="28"/>
      <c r="B40" s="34"/>
      <c r="C40" s="29"/>
      <c r="D40" s="7" t="s">
        <v>24</v>
      </c>
      <c r="E40" s="6"/>
      <c r="F40" s="6"/>
      <c r="G40" s="7"/>
      <c r="H40" s="7"/>
      <c r="I40" s="7"/>
      <c r="J40" s="7"/>
      <c r="K40" s="7"/>
      <c r="L40" s="36"/>
      <c r="M40" s="30"/>
    </row>
    <row r="41" spans="1:13" ht="66">
      <c r="A41" s="28"/>
      <c r="B41" s="34"/>
      <c r="C41" s="29"/>
      <c r="D41" s="7" t="s">
        <v>25</v>
      </c>
      <c r="E41" s="31" t="s">
        <v>41</v>
      </c>
      <c r="F41" s="35"/>
      <c r="G41" s="35"/>
      <c r="H41" s="35"/>
      <c r="I41" s="35"/>
      <c r="J41" s="35"/>
      <c r="K41" s="35"/>
      <c r="L41" s="36"/>
      <c r="M41" s="30"/>
    </row>
    <row r="42" spans="1:13" ht="30" hidden="1" customHeight="1">
      <c r="A42" s="28"/>
      <c r="B42" s="34"/>
      <c r="C42" s="29"/>
      <c r="D42" s="7" t="s">
        <v>26</v>
      </c>
      <c r="E42" s="6"/>
      <c r="F42" s="6"/>
      <c r="G42" s="7"/>
      <c r="H42" s="7"/>
      <c r="I42" s="7"/>
      <c r="J42" s="7"/>
      <c r="K42" s="7"/>
      <c r="L42" s="21"/>
      <c r="M42" s="7"/>
    </row>
    <row r="43" spans="1:13" ht="30" customHeight="1">
      <c r="A43" s="28" t="s">
        <v>45</v>
      </c>
      <c r="B43" s="34" t="s">
        <v>46</v>
      </c>
      <c r="C43" s="29">
        <v>2017</v>
      </c>
      <c r="D43" s="7" t="s">
        <v>21</v>
      </c>
      <c r="E43" s="31" t="s">
        <v>41</v>
      </c>
      <c r="F43" s="35"/>
      <c r="G43" s="35"/>
      <c r="H43" s="35"/>
      <c r="I43" s="35"/>
      <c r="J43" s="35"/>
      <c r="K43" s="35"/>
      <c r="L43" s="31" t="s">
        <v>42</v>
      </c>
      <c r="M43" s="30" t="s">
        <v>47</v>
      </c>
    </row>
    <row r="44" spans="1:13" ht="30" hidden="1" customHeight="1">
      <c r="A44" s="29"/>
      <c r="B44" s="34"/>
      <c r="C44" s="29"/>
      <c r="D44" s="7" t="s">
        <v>23</v>
      </c>
      <c r="E44" s="6"/>
      <c r="F44" s="6"/>
      <c r="G44" s="7"/>
      <c r="H44" s="7"/>
      <c r="I44" s="7"/>
      <c r="J44" s="7"/>
      <c r="K44" s="7"/>
      <c r="L44" s="31"/>
      <c r="M44" s="30"/>
    </row>
    <row r="45" spans="1:13" ht="30" hidden="1" customHeight="1">
      <c r="A45" s="29"/>
      <c r="B45" s="34"/>
      <c r="C45" s="29"/>
      <c r="D45" s="7" t="s">
        <v>24</v>
      </c>
      <c r="E45" s="6"/>
      <c r="F45" s="6"/>
      <c r="G45" s="7"/>
      <c r="H45" s="7"/>
      <c r="I45" s="7"/>
      <c r="J45" s="7"/>
      <c r="K45" s="7"/>
      <c r="L45" s="31"/>
      <c r="M45" s="30"/>
    </row>
    <row r="46" spans="1:13" ht="39" customHeight="1">
      <c r="A46" s="29"/>
      <c r="B46" s="34"/>
      <c r="C46" s="29"/>
      <c r="D46" s="7" t="s">
        <v>25</v>
      </c>
      <c r="E46" s="31" t="s">
        <v>41</v>
      </c>
      <c r="F46" s="35"/>
      <c r="G46" s="35"/>
      <c r="H46" s="35"/>
      <c r="I46" s="35"/>
      <c r="J46" s="35"/>
      <c r="K46" s="35"/>
      <c r="L46" s="31"/>
      <c r="M46" s="30"/>
    </row>
    <row r="47" spans="1:13" ht="27" customHeight="1">
      <c r="A47" s="28" t="s">
        <v>48</v>
      </c>
      <c r="B47" s="34" t="s">
        <v>49</v>
      </c>
      <c r="C47" s="29" t="s">
        <v>20</v>
      </c>
      <c r="D47" s="7" t="s">
        <v>21</v>
      </c>
      <c r="E47" s="31" t="s">
        <v>41</v>
      </c>
      <c r="F47" s="35"/>
      <c r="G47" s="35"/>
      <c r="H47" s="35"/>
      <c r="I47" s="35"/>
      <c r="J47" s="35"/>
      <c r="K47" s="35"/>
      <c r="L47" s="31"/>
      <c r="M47" s="30" t="s">
        <v>50</v>
      </c>
    </row>
    <row r="48" spans="1:13" ht="45" hidden="1" customHeight="1">
      <c r="A48" s="28"/>
      <c r="B48" s="34"/>
      <c r="C48" s="29"/>
      <c r="D48" s="7" t="s">
        <v>23</v>
      </c>
      <c r="E48" s="6"/>
      <c r="F48" s="6"/>
      <c r="G48" s="7"/>
      <c r="H48" s="7"/>
      <c r="I48" s="7"/>
      <c r="J48" s="7"/>
      <c r="K48" s="7"/>
      <c r="L48" s="31"/>
      <c r="M48" s="30"/>
    </row>
    <row r="49" spans="1:13" ht="60" hidden="1" customHeight="1">
      <c r="A49" s="28"/>
      <c r="B49" s="34"/>
      <c r="C49" s="29"/>
      <c r="D49" s="7" t="s">
        <v>24</v>
      </c>
      <c r="E49" s="6"/>
      <c r="F49" s="6"/>
      <c r="G49" s="7"/>
      <c r="H49" s="7"/>
      <c r="I49" s="7"/>
      <c r="J49" s="7"/>
      <c r="K49" s="7"/>
      <c r="L49" s="31"/>
      <c r="M49" s="30"/>
    </row>
    <row r="50" spans="1:13" ht="66">
      <c r="A50" s="28"/>
      <c r="B50" s="34"/>
      <c r="C50" s="29"/>
      <c r="D50" s="7" t="s">
        <v>25</v>
      </c>
      <c r="E50" s="31" t="s">
        <v>41</v>
      </c>
      <c r="F50" s="35"/>
      <c r="G50" s="35"/>
      <c r="H50" s="35"/>
      <c r="I50" s="35"/>
      <c r="J50" s="35"/>
      <c r="K50" s="35"/>
      <c r="L50" s="31"/>
      <c r="M50" s="30"/>
    </row>
    <row r="51" spans="1:13" ht="30" hidden="1" customHeight="1">
      <c r="A51" s="28"/>
      <c r="B51" s="34"/>
      <c r="C51" s="29"/>
      <c r="D51" s="7" t="s">
        <v>26</v>
      </c>
      <c r="E51" s="6"/>
      <c r="F51" s="6"/>
      <c r="G51" s="7"/>
      <c r="H51" s="7"/>
      <c r="I51" s="7"/>
      <c r="J51" s="7"/>
      <c r="K51" s="7"/>
      <c r="L51" s="31"/>
      <c r="M51" s="7"/>
    </row>
    <row r="52" spans="1:13">
      <c r="A52" s="29">
        <v>3</v>
      </c>
      <c r="B52" s="34" t="s">
        <v>51</v>
      </c>
      <c r="C52" s="31">
        <v>2015</v>
      </c>
      <c r="D52" s="7" t="s">
        <v>21</v>
      </c>
      <c r="E52" s="22">
        <v>0</v>
      </c>
      <c r="F52" s="22" t="s">
        <v>52</v>
      </c>
      <c r="G52" s="22" t="s">
        <v>53</v>
      </c>
      <c r="H52" s="23">
        <f>6000</f>
        <v>6000</v>
      </c>
      <c r="I52" s="22">
        <f>0</f>
        <v>0</v>
      </c>
      <c r="J52" s="22">
        <f>0</f>
        <v>0</v>
      </c>
      <c r="K52" s="22">
        <f>0</f>
        <v>0</v>
      </c>
      <c r="L52" s="31"/>
      <c r="M52" s="32" t="s">
        <v>54</v>
      </c>
    </row>
    <row r="53" spans="1:13" ht="38.25" hidden="1" customHeight="1">
      <c r="A53" s="29"/>
      <c r="B53" s="34"/>
      <c r="C53" s="31"/>
      <c r="D53" s="7" t="s">
        <v>23</v>
      </c>
      <c r="E53" s="24"/>
      <c r="F53" s="24"/>
      <c r="G53" s="24"/>
      <c r="H53" s="24"/>
      <c r="I53" s="24"/>
      <c r="J53" s="24"/>
      <c r="K53" s="24"/>
      <c r="L53" s="31"/>
      <c r="M53" s="32"/>
    </row>
    <row r="54" spans="1:13" ht="38.25" hidden="1" customHeight="1">
      <c r="A54" s="29"/>
      <c r="B54" s="34"/>
      <c r="C54" s="31"/>
      <c r="D54" s="7" t="s">
        <v>24</v>
      </c>
      <c r="E54" s="6"/>
      <c r="F54" s="6"/>
      <c r="G54" s="6"/>
      <c r="H54" s="7"/>
      <c r="I54" s="7"/>
      <c r="J54" s="7"/>
      <c r="K54" s="7"/>
      <c r="L54" s="31"/>
      <c r="M54" s="32"/>
    </row>
    <row r="55" spans="1:13" ht="82.5" customHeight="1">
      <c r="A55" s="29"/>
      <c r="B55" s="34"/>
      <c r="C55" s="31"/>
      <c r="D55" s="7" t="s">
        <v>25</v>
      </c>
      <c r="E55" s="22">
        <v>0</v>
      </c>
      <c r="F55" s="22" t="s">
        <v>52</v>
      </c>
      <c r="G55" s="22" t="s">
        <v>53</v>
      </c>
      <c r="H55" s="22" t="s">
        <v>52</v>
      </c>
      <c r="I55" s="22" t="s">
        <v>53</v>
      </c>
      <c r="J55" s="22" t="s">
        <v>53</v>
      </c>
      <c r="K55" s="22" t="s">
        <v>53</v>
      </c>
      <c r="L55" s="31"/>
      <c r="M55" s="32"/>
    </row>
    <row r="56" spans="1:13" ht="81.75" hidden="1" customHeight="1">
      <c r="A56" s="29"/>
      <c r="B56" s="34"/>
      <c r="C56" s="31"/>
      <c r="D56" s="7" t="s">
        <v>26</v>
      </c>
      <c r="E56" s="6"/>
      <c r="F56" s="6"/>
      <c r="G56" s="7"/>
      <c r="H56" s="7"/>
      <c r="I56" s="7"/>
      <c r="J56" s="7"/>
      <c r="K56" s="7"/>
      <c r="L56" s="31"/>
      <c r="M56" s="32"/>
    </row>
    <row r="57" spans="1:13">
      <c r="A57" s="28" t="s">
        <v>55</v>
      </c>
      <c r="B57" s="30" t="s">
        <v>56</v>
      </c>
      <c r="C57" s="31">
        <v>2015</v>
      </c>
      <c r="D57" s="7" t="s">
        <v>21</v>
      </c>
      <c r="E57" s="22">
        <v>0</v>
      </c>
      <c r="F57" s="22" t="s">
        <v>52</v>
      </c>
      <c r="G57" s="22" t="s">
        <v>53</v>
      </c>
      <c r="H57" s="22" t="s">
        <v>57</v>
      </c>
      <c r="I57" s="22" t="s">
        <v>53</v>
      </c>
      <c r="J57" s="22" t="s">
        <v>53</v>
      </c>
      <c r="K57" s="22" t="s">
        <v>53</v>
      </c>
      <c r="L57" s="31"/>
      <c r="M57" s="33" t="s">
        <v>54</v>
      </c>
    </row>
    <row r="58" spans="1:13" ht="38.25" hidden="1" customHeight="1">
      <c r="A58" s="28"/>
      <c r="B58" s="30"/>
      <c r="C58" s="31"/>
      <c r="D58" s="7" t="s">
        <v>23</v>
      </c>
      <c r="E58" s="25"/>
      <c r="F58" s="25"/>
      <c r="G58" s="26"/>
      <c r="H58" s="26"/>
      <c r="I58" s="26"/>
      <c r="J58" s="26"/>
      <c r="K58" s="26"/>
      <c r="L58" s="31"/>
      <c r="M58" s="32"/>
    </row>
    <row r="59" spans="1:13" ht="38.25" hidden="1" customHeight="1">
      <c r="A59" s="28"/>
      <c r="B59" s="30"/>
      <c r="C59" s="31"/>
      <c r="D59" s="7" t="s">
        <v>24</v>
      </c>
      <c r="E59" s="25"/>
      <c r="F59" s="25"/>
      <c r="G59" s="26"/>
      <c r="H59" s="26"/>
      <c r="I59" s="26"/>
      <c r="J59" s="26"/>
      <c r="K59" s="26"/>
      <c r="L59" s="31"/>
      <c r="M59" s="32"/>
    </row>
    <row r="60" spans="1:13" ht="78.75" customHeight="1">
      <c r="A60" s="28"/>
      <c r="B60" s="30"/>
      <c r="C60" s="31"/>
      <c r="D60" s="7" t="s">
        <v>25</v>
      </c>
      <c r="E60" s="22">
        <v>0</v>
      </c>
      <c r="F60" s="22" t="s">
        <v>52</v>
      </c>
      <c r="G60" s="22" t="s">
        <v>53</v>
      </c>
      <c r="H60" s="22" t="s">
        <v>52</v>
      </c>
      <c r="I60" s="22" t="s">
        <v>53</v>
      </c>
      <c r="J60" s="22" t="s">
        <v>53</v>
      </c>
      <c r="K60" s="22" t="s">
        <v>53</v>
      </c>
      <c r="L60" s="31"/>
      <c r="M60" s="32"/>
    </row>
    <row r="61" spans="1:13" ht="12.75" hidden="1" customHeight="1">
      <c r="A61" s="28"/>
      <c r="B61" s="30"/>
      <c r="C61" s="31"/>
      <c r="D61" s="7" t="s">
        <v>26</v>
      </c>
      <c r="E61" s="6"/>
      <c r="F61" s="6"/>
      <c r="G61" s="7"/>
      <c r="H61" s="7"/>
      <c r="I61" s="7"/>
      <c r="J61" s="7"/>
      <c r="K61" s="7"/>
      <c r="L61" s="31"/>
      <c r="M61" s="32"/>
    </row>
    <row r="62" spans="1:13">
      <c r="A62" s="28" t="s">
        <v>58</v>
      </c>
      <c r="B62" s="30" t="s">
        <v>59</v>
      </c>
      <c r="C62" s="31">
        <v>2015</v>
      </c>
      <c r="D62" s="7" t="s">
        <v>21</v>
      </c>
      <c r="E62" s="22">
        <v>0</v>
      </c>
      <c r="F62" s="22" t="s">
        <v>60</v>
      </c>
      <c r="G62" s="22" t="s">
        <v>53</v>
      </c>
      <c r="H62" s="22" t="s">
        <v>60</v>
      </c>
      <c r="I62" s="22" t="s">
        <v>53</v>
      </c>
      <c r="J62" s="22" t="s">
        <v>53</v>
      </c>
      <c r="K62" s="22" t="s">
        <v>53</v>
      </c>
      <c r="L62" s="31"/>
      <c r="M62" s="32" t="s">
        <v>61</v>
      </c>
    </row>
    <row r="63" spans="1:13" ht="38.25" hidden="1" customHeight="1">
      <c r="A63" s="29"/>
      <c r="B63" s="30"/>
      <c r="C63" s="31"/>
      <c r="D63" s="7" t="s">
        <v>23</v>
      </c>
      <c r="E63" s="25"/>
      <c r="F63" s="25"/>
      <c r="G63" s="26"/>
      <c r="H63" s="26"/>
      <c r="I63" s="26"/>
      <c r="J63" s="26"/>
      <c r="K63" s="26"/>
      <c r="L63" s="31"/>
      <c r="M63" s="32"/>
    </row>
    <row r="64" spans="1:13" ht="38.25" hidden="1" customHeight="1">
      <c r="A64" s="29"/>
      <c r="B64" s="30"/>
      <c r="C64" s="31"/>
      <c r="D64" s="7" t="s">
        <v>24</v>
      </c>
      <c r="E64" s="25"/>
      <c r="F64" s="25"/>
      <c r="G64" s="26"/>
      <c r="H64" s="26"/>
      <c r="I64" s="26"/>
      <c r="J64" s="26"/>
      <c r="K64" s="26"/>
      <c r="L64" s="31"/>
      <c r="M64" s="32"/>
    </row>
    <row r="65" spans="1:13" ht="66">
      <c r="A65" s="29"/>
      <c r="B65" s="30"/>
      <c r="C65" s="31"/>
      <c r="D65" s="7" t="s">
        <v>25</v>
      </c>
      <c r="E65" s="22">
        <v>0</v>
      </c>
      <c r="F65" s="22" t="s">
        <v>60</v>
      </c>
      <c r="G65" s="22" t="s">
        <v>53</v>
      </c>
      <c r="H65" s="22" t="s">
        <v>60</v>
      </c>
      <c r="I65" s="22" t="s">
        <v>53</v>
      </c>
      <c r="J65" s="22" t="s">
        <v>53</v>
      </c>
      <c r="K65" s="22" t="s">
        <v>53</v>
      </c>
      <c r="L65" s="31"/>
      <c r="M65" s="32"/>
    </row>
    <row r="66" spans="1:13">
      <c r="A66" s="28" t="s">
        <v>62</v>
      </c>
      <c r="B66" s="30" t="s">
        <v>63</v>
      </c>
      <c r="C66" s="31">
        <v>2015</v>
      </c>
      <c r="D66" s="7" t="s">
        <v>21</v>
      </c>
      <c r="E66" s="22">
        <v>0</v>
      </c>
      <c r="F66" s="22" t="s">
        <v>64</v>
      </c>
      <c r="G66" s="22" t="s">
        <v>53</v>
      </c>
      <c r="H66" s="22" t="s">
        <v>64</v>
      </c>
      <c r="I66" s="22" t="s">
        <v>53</v>
      </c>
      <c r="J66" s="22" t="s">
        <v>53</v>
      </c>
      <c r="K66" s="22" t="s">
        <v>53</v>
      </c>
      <c r="L66" s="31"/>
      <c r="M66" s="33" t="s">
        <v>65</v>
      </c>
    </row>
    <row r="67" spans="1:13" ht="38.25" hidden="1" customHeight="1">
      <c r="A67" s="28"/>
      <c r="B67" s="30"/>
      <c r="C67" s="31"/>
      <c r="D67" s="7" t="s">
        <v>23</v>
      </c>
      <c r="E67" s="25"/>
      <c r="F67" s="25"/>
      <c r="G67" s="26"/>
      <c r="H67" s="26"/>
      <c r="I67" s="26"/>
      <c r="J67" s="26"/>
      <c r="K67" s="26"/>
      <c r="L67" s="31"/>
      <c r="M67" s="32"/>
    </row>
    <row r="68" spans="1:13" ht="38.25" hidden="1" customHeight="1">
      <c r="A68" s="28"/>
      <c r="B68" s="30"/>
      <c r="C68" s="31"/>
      <c r="D68" s="7" t="s">
        <v>24</v>
      </c>
      <c r="E68" s="25"/>
      <c r="F68" s="25"/>
      <c r="G68" s="26"/>
      <c r="H68" s="26"/>
      <c r="I68" s="26"/>
      <c r="J68" s="26"/>
      <c r="K68" s="26"/>
      <c r="L68" s="31"/>
      <c r="M68" s="32"/>
    </row>
    <row r="69" spans="1:13" ht="66">
      <c r="A69" s="28"/>
      <c r="B69" s="30"/>
      <c r="C69" s="31"/>
      <c r="D69" s="7" t="s">
        <v>25</v>
      </c>
      <c r="E69" s="22">
        <v>0</v>
      </c>
      <c r="F69" s="22" t="s">
        <v>64</v>
      </c>
      <c r="G69" s="22" t="s">
        <v>53</v>
      </c>
      <c r="H69" s="22" t="s">
        <v>64</v>
      </c>
      <c r="I69" s="22" t="s">
        <v>53</v>
      </c>
      <c r="J69" s="22" t="s">
        <v>53</v>
      </c>
      <c r="K69" s="22" t="s">
        <v>53</v>
      </c>
      <c r="L69" s="31"/>
      <c r="M69" s="32"/>
    </row>
    <row r="70" spans="1:13" ht="12.75" hidden="1" customHeight="1">
      <c r="A70" s="28"/>
      <c r="B70" s="30"/>
      <c r="C70" s="31"/>
      <c r="D70" s="7" t="s">
        <v>26</v>
      </c>
      <c r="E70" s="6"/>
      <c r="F70" s="6"/>
      <c r="G70" s="7"/>
      <c r="H70" s="7"/>
      <c r="I70" s="7"/>
      <c r="J70" s="7"/>
      <c r="K70" s="7"/>
      <c r="L70" s="21"/>
      <c r="M70" s="32"/>
    </row>
    <row r="71" spans="1:13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</sheetData>
  <mergeCells count="76"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A9:M9"/>
    <mergeCell ref="A10:A14"/>
    <mergeCell ref="B10:B14"/>
    <mergeCell ref="C10:C14"/>
    <mergeCell ref="L10:L31"/>
    <mergeCell ref="A15:A19"/>
    <mergeCell ref="B15:B19"/>
    <mergeCell ref="C15:C19"/>
    <mergeCell ref="M15:M19"/>
    <mergeCell ref="A20:A23"/>
    <mergeCell ref="B20:B23"/>
    <mergeCell ref="C20:C23"/>
    <mergeCell ref="M20:M23"/>
    <mergeCell ref="A24:A27"/>
    <mergeCell ref="B24:B27"/>
    <mergeCell ref="C24:C27"/>
    <mergeCell ref="M24:M27"/>
    <mergeCell ref="A28:A32"/>
    <mergeCell ref="B28:B32"/>
    <mergeCell ref="C28:C32"/>
    <mergeCell ref="M28:M32"/>
    <mergeCell ref="M33:M37"/>
    <mergeCell ref="E36:K37"/>
    <mergeCell ref="A38:A42"/>
    <mergeCell ref="B38:B42"/>
    <mergeCell ref="C38:C42"/>
    <mergeCell ref="A33:A37"/>
    <mergeCell ref="B33:B37"/>
    <mergeCell ref="C33:C37"/>
    <mergeCell ref="E33:K33"/>
    <mergeCell ref="L33:L41"/>
    <mergeCell ref="E38:K38"/>
    <mergeCell ref="M38:M41"/>
    <mergeCell ref="E41:K41"/>
    <mergeCell ref="A43:A46"/>
    <mergeCell ref="B43:B46"/>
    <mergeCell ref="C43:C46"/>
    <mergeCell ref="E43:K43"/>
    <mergeCell ref="L43:L69"/>
    <mergeCell ref="M43:M46"/>
    <mergeCell ref="E46:K46"/>
    <mergeCell ref="A47:A51"/>
    <mergeCell ref="B47:B51"/>
    <mergeCell ref="C47:C51"/>
    <mergeCell ref="E47:K47"/>
    <mergeCell ref="M47:M50"/>
    <mergeCell ref="E50:K50"/>
    <mergeCell ref="A52:A56"/>
    <mergeCell ref="B52:B56"/>
    <mergeCell ref="C52:C56"/>
    <mergeCell ref="M52:M56"/>
    <mergeCell ref="A57:A61"/>
    <mergeCell ref="B57:B61"/>
    <mergeCell ref="C57:C61"/>
    <mergeCell ref="M57:M61"/>
    <mergeCell ref="A62:A65"/>
    <mergeCell ref="B62:B65"/>
    <mergeCell ref="C62:C65"/>
    <mergeCell ref="M62:M65"/>
    <mergeCell ref="A66:A70"/>
    <mergeCell ref="B66:B70"/>
    <mergeCell ref="C66:C70"/>
    <mergeCell ref="M66:M70"/>
  </mergeCells>
  <pageMargins left="0.75" right="0.75" top="1" bottom="1" header="0.5" footer="0.5"/>
  <pageSetup paperSize="9" scale="55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VoronovaLN</cp:lastModifiedBy>
  <dcterms:created xsi:type="dcterms:W3CDTF">2015-11-19T06:52:46Z</dcterms:created>
  <dcterms:modified xsi:type="dcterms:W3CDTF">2015-11-19T14:08:42Z</dcterms:modified>
</cp:coreProperties>
</file>